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ana.divenanzi\Desktop\ID 2936 - Coperture Consip\c) documentazione\"/>
    </mc:Choice>
  </mc:AlternateContent>
  <xr:revisionPtr revIDLastSave="0" documentId="13_ncr:1_{196BF7D7-5754-485B-B058-0A884BD93C1D}" xr6:coauthVersionLast="47" xr6:coauthVersionMax="47" xr10:uidLastSave="{00000000-0000-0000-0000-000000000000}"/>
  <bookViews>
    <workbookView xWindow="-120" yWindow="-120" windowWidth="29040" windowHeight="15720" tabRatio="635" xr2:uid="{00000000-000D-0000-FFFF-FFFF00000000}"/>
  </bookViews>
  <sheets>
    <sheet name="Copertina" sheetId="17" r:id="rId1"/>
    <sheet name="ISTRUZIONI" sheetId="15" r:id="rId2"/>
    <sheet name="GARANZIE CONTRATTO SINGOLO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<sst xmlns="http://schemas.openxmlformats.org/spreadsheetml/2006/main" count="40" uniqueCount="37">
  <si>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</si>
  <si>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</si>
  <si>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</si>
  <si>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</si>
  <si>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</si>
  <si>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</si>
  <si>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</si>
  <si>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</si>
  <si>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</si>
  <si>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</si>
  <si>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</si>
  <si>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</si>
  <si>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</si>
  <si>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</si>
  <si>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</si>
  <si>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</si>
  <si>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</si>
  <si>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</si>
  <si>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</si>
  <si>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</si>
  <si>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</si>
  <si>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</si>
  <si>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</si>
  <si>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</si>
  <si>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</si>
  <si>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</si>
  <si>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</si>
  <si>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</si>
  <si>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t>Importo finale garanzia definitiv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</si>
  <si>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</si>
  <si>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Si compone di:
1. Foglio "ISTRUZIONI"
2. Foglio "GARANZIE CONTRATTO SINGOLO"</t>
  </si>
  <si>
    <t>ALLEGATO 3 - Foglio di calcolo riduzione garanzia provvisoria e definitiva</t>
  </si>
  <si>
    <t xml:space="preserve">Possesso ISO 14001 e/o ISO 27001 </t>
  </si>
  <si>
    <t xml:space="preserve">B.  Fideiussione, emessa e firmata digitalmente, gestita mediante verifica telematica sul sito internet dell'emittente 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</si>
  <si>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 di gara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</si>
  <si>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23.2 del disciplinare di gara (NB: il valore è indicato preventivamente a solo titolo di esempio)</t>
    </r>
  </si>
  <si>
    <r>
      <t xml:space="preserve">Ribasso percentuale offerto
</t>
    </r>
    <r>
      <rPr>
        <i/>
        <sz val="10"/>
        <color rgb="FFFF0000"/>
        <rFont val="Calibri"/>
        <family val="2"/>
      </rPr>
      <t>Inserire R offerto, determinato come da par. 23.2 del disciplinare di gara 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</si>
</sst>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/>
    <xf numFmtId="9" fontId="17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5" fontId="14" fillId="0" borderId="0" xfId="0" applyNumberFormat="1" applyFont="1"/>
    <xf numFmtId="0" fontId="14" fillId="0" borderId="0" xfId="0" applyFont="1"/>
    <xf numFmtId="0" fontId="0" fillId="9" borderId="9" xfId="0" applyFill="1" applyBorder="1"/>
    <xf numFmtId="0" fontId="0" fillId="9" borderId="10" xfId="0" applyFill="1" applyBorder="1"/>
    <xf numFmtId="0" fontId="0" fillId="9" borderId="11" xfId="0" applyFill="1" applyBorder="1"/>
    <xf numFmtId="0" fontId="0" fillId="9" borderId="0" xfId="0" applyFill="1"/>
    <xf numFmtId="0" fontId="0" fillId="9" borderId="12" xfId="0" applyFill="1" applyBorder="1"/>
    <xf numFmtId="0" fontId="0" fillId="9" borderId="13" xfId="0" applyFill="1" applyBorder="1"/>
    <xf numFmtId="0" fontId="19" fillId="9" borderId="0" xfId="0" applyFont="1" applyFill="1"/>
    <xf numFmtId="0" fontId="0" fillId="9" borderId="14" xfId="0" applyFill="1" applyBorder="1"/>
    <xf numFmtId="0" fontId="0" fillId="9" borderId="15" xfId="0" applyFill="1" applyBorder="1"/>
    <xf numFmtId="0" fontId="0" fillId="9" borderId="16" xfId="0" applyFill="1" applyBorder="1"/>
    <xf numFmtId="0" fontId="20" fillId="0" borderId="1" xfId="0" applyFont="1" applyBorder="1" applyAlignment="1">
      <alignment vertical="center" wrapText="1"/>
    </xf>
    <xf numFmtId="9" fontId="20" fillId="0" borderId="1" xfId="0" applyNumberFormat="1" applyFont="1" applyBorder="1" applyAlignment="1">
      <alignment horizontal="center" vertical="center"/>
    </xf>
    <xf numFmtId="0" fontId="0" fillId="9" borderId="0" xfId="0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C1398-C744-47E1-9035-320409D070E8}">
  <dimension ref="A1:J20"/>
  <sheetViews>
    <sheetView tabSelected="1" zoomScaleNormal="100" workbookViewId="0">
      <selection activeCell="A3" sqref="A3:XFD3"/>
    </sheetView>
  </sheetViews>
  <sheetFormatPr defaultColWidth="8.7109375" defaultRowHeight="15" x14ac:dyDescent="0.25"/>
  <cols>
    <col min="1" max="16384" width="8.7109375" style="31"/>
  </cols>
  <sheetData>
    <row r="1" spans="1:10" x14ac:dyDescent="0.25">
      <c r="A1" s="28"/>
      <c r="B1" s="29"/>
      <c r="C1" s="29"/>
      <c r="D1" s="29"/>
      <c r="E1" s="29"/>
      <c r="F1" s="29"/>
      <c r="G1" s="29"/>
      <c r="H1" s="29"/>
      <c r="I1" s="29"/>
      <c r="J1" s="30"/>
    </row>
    <row r="2" spans="1:10" x14ac:dyDescent="0.25">
      <c r="A2" s="32"/>
      <c r="J2" s="33"/>
    </row>
    <row r="3" spans="1:10" ht="18.75" x14ac:dyDescent="0.3">
      <c r="A3" s="32"/>
      <c r="B3" s="34" t="s">
        <v>31</v>
      </c>
      <c r="J3" s="33"/>
    </row>
    <row r="4" spans="1:10" x14ac:dyDescent="0.25">
      <c r="A4" s="32"/>
      <c r="J4" s="33"/>
    </row>
    <row r="5" spans="1:10" x14ac:dyDescent="0.25">
      <c r="A5" s="32"/>
      <c r="J5" s="33"/>
    </row>
    <row r="6" spans="1:10" ht="144.94999999999999" customHeight="1" x14ac:dyDescent="0.25">
      <c r="A6" s="32"/>
      <c r="B6" s="40" t="s">
        <v>30</v>
      </c>
      <c r="C6" s="40"/>
      <c r="D6" s="40"/>
      <c r="E6" s="40"/>
      <c r="F6" s="40"/>
      <c r="G6" s="40"/>
      <c r="H6" s="40"/>
      <c r="I6" s="40"/>
      <c r="J6" s="33"/>
    </row>
    <row r="7" spans="1:10" x14ac:dyDescent="0.25">
      <c r="A7" s="32"/>
      <c r="J7" s="33"/>
    </row>
    <row r="8" spans="1:10" x14ac:dyDescent="0.25">
      <c r="A8" s="32"/>
      <c r="J8" s="33"/>
    </row>
    <row r="9" spans="1:10" x14ac:dyDescent="0.25">
      <c r="A9" s="32"/>
      <c r="J9" s="33"/>
    </row>
    <row r="10" spans="1:10" x14ac:dyDescent="0.25">
      <c r="A10" s="32"/>
      <c r="J10" s="33"/>
    </row>
    <row r="11" spans="1:10" x14ac:dyDescent="0.25">
      <c r="A11" s="32"/>
      <c r="J11" s="33"/>
    </row>
    <row r="12" spans="1:10" x14ac:dyDescent="0.25">
      <c r="A12" s="32"/>
      <c r="J12" s="33"/>
    </row>
    <row r="13" spans="1:10" x14ac:dyDescent="0.25">
      <c r="A13" s="32"/>
      <c r="J13" s="33"/>
    </row>
    <row r="14" spans="1:10" x14ac:dyDescent="0.25">
      <c r="A14" s="32"/>
      <c r="J14" s="33"/>
    </row>
    <row r="15" spans="1:10" x14ac:dyDescent="0.25">
      <c r="A15" s="32"/>
      <c r="J15" s="33"/>
    </row>
    <row r="16" spans="1:10" x14ac:dyDescent="0.25">
      <c r="A16" s="32"/>
      <c r="J16" s="33"/>
    </row>
    <row r="17" spans="1:10" x14ac:dyDescent="0.25">
      <c r="A17" s="32"/>
      <c r="J17" s="33"/>
    </row>
    <row r="18" spans="1:10" x14ac:dyDescent="0.25">
      <c r="A18" s="32"/>
      <c r="J18" s="33"/>
    </row>
    <row r="19" spans="1:10" x14ac:dyDescent="0.25">
      <c r="A19" s="32"/>
      <c r="J19" s="33"/>
    </row>
    <row r="20" spans="1:10" ht="15.75" thickBot="1" x14ac:dyDescent="0.3">
      <c r="A20" s="35"/>
      <c r="B20" s="36"/>
      <c r="C20" s="36"/>
      <c r="D20" s="36"/>
      <c r="E20" s="36"/>
      <c r="F20" s="36"/>
      <c r="G20" s="36"/>
      <c r="H20" s="36"/>
      <c r="I20" s="36"/>
      <c r="J20" s="37"/>
    </row>
  </sheetData>
  <mergeCells count="1">
    <mergeCell ref="B6:I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&amp;CGARA ID 2783 - ALLEGATO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5" x14ac:dyDescent="0.25"/>
  <cols>
    <col min="3" max="3" width="20.28515625" customWidth="1"/>
    <col min="4" max="4" width="86" customWidth="1"/>
  </cols>
  <sheetData>
    <row r="1" spans="1:4" x14ac:dyDescent="0.25">
      <c r="A1" t="s">
        <v>15</v>
      </c>
    </row>
    <row r="4" spans="1:4" s="23" customFormat="1" ht="31.5" customHeight="1" x14ac:dyDescent="0.25">
      <c r="C4" s="41" t="s">
        <v>16</v>
      </c>
      <c r="D4" s="41"/>
    </row>
    <row r="5" spans="1:4" s="23" customFormat="1" ht="31.5" customHeight="1" x14ac:dyDescent="0.25">
      <c r="C5" s="41" t="s">
        <v>17</v>
      </c>
      <c r="D5" s="41"/>
    </row>
    <row r="6" spans="1:4" s="23" customFormat="1" ht="31.5" customHeight="1" x14ac:dyDescent="0.25">
      <c r="C6" s="41" t="s">
        <v>18</v>
      </c>
      <c r="D6" s="41"/>
    </row>
    <row r="7" spans="1:4" x14ac:dyDescent="0.25">
      <c r="C7" s="42"/>
      <c r="D7" s="42"/>
    </row>
    <row r="8" spans="1:4" x14ac:dyDescent="0.25">
      <c r="C8" s="41" t="s">
        <v>19</v>
      </c>
      <c r="D8" s="41"/>
    </row>
    <row r="9" spans="1:4" ht="34.5" customHeight="1" x14ac:dyDescent="0.25">
      <c r="C9" s="20" t="s">
        <v>20</v>
      </c>
      <c r="D9" s="19" t="s">
        <v>26</v>
      </c>
    </row>
    <row r="10" spans="1:4" ht="34.5" customHeight="1" x14ac:dyDescent="0.25">
      <c r="C10" s="21" t="s">
        <v>21</v>
      </c>
      <c r="D10" s="19" t="s">
        <v>22</v>
      </c>
    </row>
    <row r="11" spans="1:4" ht="34.5" customHeight="1" x14ac:dyDescent="0.25">
      <c r="C11" s="22" t="s">
        <v>23</v>
      </c>
      <c r="D11" s="19" t="s">
        <v>24</v>
      </c>
    </row>
    <row r="12" spans="1:4" x14ac:dyDescent="0.25">
      <c r="C12" s="19"/>
      <c r="D12" s="19"/>
    </row>
    <row r="13" spans="1:4" x14ac:dyDescent="0.25">
      <c r="C13" s="18"/>
    </row>
    <row r="14" spans="1:4" x14ac:dyDescent="0.25">
      <c r="C14" s="18"/>
    </row>
    <row r="15" spans="1:4" x14ac:dyDescent="0.25">
      <c r="C15" s="18"/>
    </row>
    <row r="16" spans="1:4" x14ac:dyDescent="0.25">
      <c r="C16" s="18"/>
    </row>
    <row r="17" spans="3:3" x14ac:dyDescent="0.25">
      <c r="C17" s="18"/>
    </row>
    <row r="18" spans="3:3" x14ac:dyDescent="0.25">
      <c r="C18" s="18"/>
    </row>
    <row r="19" spans="3:3" x14ac:dyDescent="0.25">
      <c r="C19" s="18"/>
    </row>
    <row r="20" spans="3:3" x14ac:dyDescent="0.25">
      <c r="C20" s="18"/>
    </row>
    <row r="21" spans="3:3" x14ac:dyDescent="0.25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zoomScaleNormal="100" zoomScaleSheetLayoutView="97" workbookViewId="0">
      <selection activeCell="F22" sqref="F22:J22"/>
    </sheetView>
  </sheetViews>
  <sheetFormatPr defaultRowHeight="15" x14ac:dyDescent="0.25"/>
  <cols>
    <col min="1" max="1" width="5.28515625" customWidth="1"/>
    <col min="2" max="2" width="42.85546875" customWidth="1"/>
    <col min="3" max="3" width="13.5703125" customWidth="1"/>
    <col min="5" max="5" width="14.140625" customWidth="1"/>
  </cols>
  <sheetData>
    <row r="2" spans="1:13" x14ac:dyDescent="0.25">
      <c r="B2" s="1"/>
      <c r="C2" s="1"/>
      <c r="D2" s="1"/>
      <c r="E2" s="1"/>
      <c r="F2" s="1"/>
    </row>
    <row r="3" spans="1:13" ht="28.5" customHeight="1" x14ac:dyDescent="0.25">
      <c r="B3" s="53" t="s">
        <v>11</v>
      </c>
      <c r="C3" s="53"/>
      <c r="D3" s="53"/>
      <c r="E3" s="53"/>
      <c r="F3" s="1"/>
    </row>
    <row r="4" spans="1:13" ht="28.5" customHeight="1" x14ac:dyDescent="0.25">
      <c r="B4" s="64" t="s">
        <v>12</v>
      </c>
      <c r="C4" s="65"/>
      <c r="D4" s="65"/>
      <c r="E4" s="66"/>
      <c r="F4" s="1"/>
    </row>
    <row r="5" spans="1:13" ht="25.5" x14ac:dyDescent="0.25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3" x14ac:dyDescent="0.25">
      <c r="A6" s="67"/>
      <c r="B6" s="8" t="s">
        <v>5</v>
      </c>
      <c r="C6" s="3">
        <v>0.3</v>
      </c>
      <c r="D6" s="6" t="s">
        <v>25</v>
      </c>
      <c r="E6" s="68">
        <f>IF(D7="s",C7,IF(D6="s",C6,0))</f>
        <v>0</v>
      </c>
      <c r="F6" s="1"/>
    </row>
    <row r="7" spans="1:13" ht="25.5" x14ac:dyDescent="0.25">
      <c r="A7" s="67"/>
      <c r="B7" s="8" t="s">
        <v>6</v>
      </c>
      <c r="C7" s="3">
        <v>0.5</v>
      </c>
      <c r="D7" s="6" t="s">
        <v>25</v>
      </c>
      <c r="E7" s="69"/>
      <c r="F7" s="1"/>
    </row>
    <row r="8" spans="1:13" ht="75" customHeight="1" x14ac:dyDescent="0.25">
      <c r="B8" s="38" t="s">
        <v>33</v>
      </c>
      <c r="C8" s="3">
        <v>0.1</v>
      </c>
      <c r="D8" s="6" t="s">
        <v>25</v>
      </c>
      <c r="E8" s="9">
        <f>IF(D8="s",C8,0)</f>
        <v>0</v>
      </c>
      <c r="F8" s="25"/>
      <c r="G8" s="26"/>
      <c r="H8" s="27"/>
      <c r="I8" s="27"/>
      <c r="J8" s="27"/>
      <c r="K8" s="27"/>
      <c r="L8" s="27"/>
    </row>
    <row r="9" spans="1:13" x14ac:dyDescent="0.25">
      <c r="B9" s="12" t="s">
        <v>7</v>
      </c>
      <c r="C9" s="13"/>
      <c r="D9" s="14"/>
      <c r="E9" s="15"/>
      <c r="F9" s="70"/>
      <c r="G9" s="71"/>
      <c r="H9" s="71"/>
      <c r="I9" s="71"/>
      <c r="J9" s="71"/>
      <c r="K9" s="71"/>
      <c r="L9" s="71"/>
      <c r="M9" s="71"/>
    </row>
    <row r="10" spans="1:13" ht="40.5" customHeight="1" x14ac:dyDescent="0.25">
      <c r="A10" s="10"/>
      <c r="B10" s="38" t="s">
        <v>32</v>
      </c>
      <c r="C10" s="39">
        <v>0.2</v>
      </c>
      <c r="D10" s="6" t="s">
        <v>25</v>
      </c>
      <c r="E10" s="9">
        <f>IF(D10="s",C10,0)</f>
        <v>0</v>
      </c>
      <c r="F10" s="70"/>
      <c r="G10" s="71"/>
      <c r="H10" s="71"/>
      <c r="I10" s="71"/>
      <c r="J10" s="71"/>
      <c r="K10" s="71"/>
      <c r="L10" s="71"/>
      <c r="M10" s="71"/>
    </row>
    <row r="11" spans="1:13" ht="43.5" customHeight="1" x14ac:dyDescent="0.25">
      <c r="B11" s="50" t="s">
        <v>4</v>
      </c>
      <c r="C11" s="51"/>
      <c r="D11" s="52">
        <f>IFERROR(1-(1-E6)*(1-E8)*(1-E10),1-(1-E6)*(1-E10))</f>
        <v>0</v>
      </c>
      <c r="E11" s="52"/>
      <c r="F11" s="5"/>
    </row>
    <row r="12" spans="1:13" x14ac:dyDescent="0.25">
      <c r="B12" s="1"/>
      <c r="C12" s="1"/>
      <c r="D12" s="1"/>
      <c r="E12" s="1"/>
      <c r="F12" s="1"/>
    </row>
    <row r="14" spans="1:13" ht="27" customHeight="1" x14ac:dyDescent="0.25">
      <c r="B14" s="53" t="s">
        <v>8</v>
      </c>
      <c r="C14" s="53"/>
      <c r="D14" s="53"/>
      <c r="E14" s="53"/>
    </row>
    <row r="15" spans="1:13" ht="60.75" customHeight="1" x14ac:dyDescent="0.25">
      <c r="B15" s="60" t="s">
        <v>34</v>
      </c>
      <c r="C15" s="61"/>
      <c r="D15" s="58">
        <v>100000</v>
      </c>
      <c r="E15" s="59"/>
      <c r="F15" s="48"/>
      <c r="G15" s="49"/>
      <c r="H15" s="49"/>
      <c r="I15" s="49"/>
      <c r="J15" s="49"/>
      <c r="K15" s="49"/>
      <c r="L15" s="49"/>
      <c r="M15" s="49"/>
    </row>
    <row r="16" spans="1:13" x14ac:dyDescent="0.25">
      <c r="B16" s="62" t="s">
        <v>9</v>
      </c>
      <c r="C16" s="63"/>
      <c r="D16" s="46">
        <f>ROUND((1-$D$11)*$D15,0)</f>
        <v>100000</v>
      </c>
      <c r="E16" s="46"/>
    </row>
    <row r="19" spans="2:6" ht="31.5" customHeight="1" x14ac:dyDescent="0.25">
      <c r="B19" s="53" t="s">
        <v>27</v>
      </c>
      <c r="C19" s="54"/>
      <c r="D19" s="54"/>
      <c r="E19" s="55"/>
      <c r="F19" s="16"/>
    </row>
    <row r="20" spans="2:6" ht="61.5" customHeight="1" x14ac:dyDescent="0.25">
      <c r="B20" s="56" t="s">
        <v>35</v>
      </c>
      <c r="C20" s="57"/>
      <c r="D20" s="58">
        <v>1000000</v>
      </c>
      <c r="E20" s="59"/>
      <c r="F20" s="4"/>
    </row>
    <row r="21" spans="2:6" ht="44.25" customHeight="1" x14ac:dyDescent="0.25">
      <c r="B21" s="47" t="s">
        <v>36</v>
      </c>
      <c r="C21" s="47"/>
      <c r="D21" s="7">
        <v>0.24</v>
      </c>
      <c r="E21" s="17"/>
      <c r="F21" s="4"/>
    </row>
    <row r="22" spans="2:6" ht="29.25" customHeight="1" x14ac:dyDescent="0.25">
      <c r="B22" s="47" t="s">
        <v>10</v>
      </c>
      <c r="C22" s="47"/>
      <c r="D22" s="24">
        <v>0.1</v>
      </c>
      <c r="E22" s="2">
        <f>D22*D$20</f>
        <v>100000</v>
      </c>
      <c r="F22" s="4"/>
    </row>
    <row r="23" spans="2:6" ht="29.25" customHeight="1" x14ac:dyDescent="0.25">
      <c r="B23" s="47" t="s">
        <v>13</v>
      </c>
      <c r="C23" s="47"/>
      <c r="D23" s="9">
        <f>IF(D21&gt;10%,MIN(D21-10%,10%),0%)</f>
        <v>0.1</v>
      </c>
      <c r="E23" s="2">
        <f>D23*D$20</f>
        <v>100000</v>
      </c>
    </row>
    <row r="24" spans="2:6" ht="29.25" customHeight="1" x14ac:dyDescent="0.25">
      <c r="B24" s="47" t="s">
        <v>14</v>
      </c>
      <c r="C24" s="47"/>
      <c r="D24" s="9">
        <f>IF(D21&gt;20%,2*(D21-20%),0%)</f>
        <v>7.999999999999996E-2</v>
      </c>
      <c r="E24" s="2">
        <f>D24*D$20</f>
        <v>79999.999999999956</v>
      </c>
    </row>
    <row r="25" spans="2:6" ht="29.25" customHeight="1" x14ac:dyDescent="0.25">
      <c r="B25" s="43" t="s">
        <v>29</v>
      </c>
      <c r="C25" s="43"/>
      <c r="D25" s="44">
        <f>SUM(E22:E24)</f>
        <v>279999.99999999994</v>
      </c>
      <c r="E25" s="44"/>
    </row>
    <row r="26" spans="2:6" ht="30" customHeight="1" x14ac:dyDescent="0.25">
      <c r="B26" s="45" t="s">
        <v>28</v>
      </c>
      <c r="C26" s="45"/>
      <c r="D26" s="46">
        <f>ROUND((1-$D$11)*$D25,0)</f>
        <v>280000</v>
      </c>
      <c r="E26" s="46"/>
    </row>
  </sheetData>
  <mergeCells count="24">
    <mergeCell ref="B3:E3"/>
    <mergeCell ref="B4:E4"/>
    <mergeCell ref="A6:A7"/>
    <mergeCell ref="E6:E7"/>
    <mergeCell ref="F9:M10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25:C25"/>
    <mergeCell ref="D25:E25"/>
    <mergeCell ref="B26:C26"/>
    <mergeCell ref="D26:E26"/>
    <mergeCell ref="B21:C21"/>
    <mergeCell ref="B22:C22"/>
    <mergeCell ref="B23:C23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Copertina</vt:lpstr>
      <vt:lpstr>ISTRUZIONI</vt:lpstr>
      <vt:lpstr>GARANZIE CONTRATTO SINGOLO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Di Venanzi Fabiana</cp:lastModifiedBy>
  <dcterms:created xsi:type="dcterms:W3CDTF">2016-02-02T10:53:31Z</dcterms:created>
  <dcterms:modified xsi:type="dcterms:W3CDTF">2026-02-24T09:33:17Z</dcterms:modified>
</cp:coreProperties>
</file>